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45" yWindow="1335" windowWidth="10320" windowHeight="4485" activeTab="1"/>
  </bookViews>
  <sheets>
    <sheet name="อัตราภาษี" sheetId="2" r:id="rId1"/>
    <sheet name="คำนวณภาษี" sheetId="1" r:id="rId2"/>
  </sheets>
  <definedNames>
    <definedName name="Tax">คำนวณภาษี!$J$18</definedName>
  </definedNames>
  <calcPr calcId="124519"/>
</workbook>
</file>

<file path=xl/calcChain.xml><?xml version="1.0" encoding="utf-8"?>
<calcChain xmlns="http://schemas.openxmlformats.org/spreadsheetml/2006/main">
  <c r="J31" i="1"/>
  <c r="J32"/>
  <c r="J25"/>
  <c r="J27"/>
  <c r="J5"/>
  <c r="J6"/>
  <c r="J29"/>
  <c r="J33"/>
  <c r="J30"/>
  <c r="J34"/>
  <c r="D6" i="2"/>
  <c r="F6"/>
  <c r="D7"/>
  <c r="D8"/>
  <c r="F8"/>
  <c r="D9"/>
  <c r="D5"/>
  <c r="F5"/>
  <c r="G5"/>
  <c r="G6"/>
  <c r="G7"/>
  <c r="G8"/>
  <c r="G9"/>
  <c r="F7"/>
  <c r="F9"/>
  <c r="J42" i="1"/>
  <c r="J9"/>
  <c r="J7"/>
  <c r="J8"/>
  <c r="J10"/>
  <c r="J13"/>
  <c r="J15"/>
  <c r="J16"/>
  <c r="J18" s="1"/>
  <c r="J19" l="1"/>
</calcChain>
</file>

<file path=xl/sharedStrings.xml><?xml version="1.0" encoding="utf-8"?>
<sst xmlns="http://schemas.openxmlformats.org/spreadsheetml/2006/main" count="55" uniqueCount="51">
  <si>
    <t>ผู้มีเงินได้</t>
  </si>
  <si>
    <t>ตั้งแต่</t>
  </si>
  <si>
    <t>ถึง</t>
  </si>
  <si>
    <t>ช่วงเงินได้สุทธิ</t>
  </si>
  <si>
    <t>เงินสะสม กบข.</t>
  </si>
  <si>
    <r>
      <t xml:space="preserve">คงเหลือ </t>
    </r>
    <r>
      <rPr>
        <sz val="10"/>
        <rFont val="Arial"/>
        <family val="2"/>
      </rPr>
      <t>(1-2)</t>
    </r>
  </si>
  <si>
    <r>
      <t xml:space="preserve">คงเหลือ </t>
    </r>
    <r>
      <rPr>
        <sz val="10"/>
        <rFont val="Arial"/>
        <family val="2"/>
      </rPr>
      <t>(3-4)</t>
    </r>
  </si>
  <si>
    <r>
      <t>คงเหลือ</t>
    </r>
    <r>
      <rPr>
        <sz val="10"/>
        <rFont val="Arial"/>
        <family val="2"/>
      </rPr>
      <t xml:space="preserve"> (5-6)</t>
    </r>
  </si>
  <si>
    <t>เงินได้
คำนวนภาษี</t>
  </si>
  <si>
    <t>อัตราภาษี</t>
  </si>
  <si>
    <r>
      <t>คงเหลือ</t>
    </r>
    <r>
      <rPr>
        <sz val="10"/>
        <rFont val="Arial"/>
        <family val="2"/>
      </rPr>
      <t xml:space="preserve"> </t>
    </r>
  </si>
  <si>
    <t>ตารางอัตราภาษี</t>
  </si>
  <si>
    <t xml:space="preserve">  ก    การคำนวณภาษี</t>
  </si>
  <si>
    <t xml:space="preserve">  ข    รายการยกเว้น</t>
  </si>
  <si>
    <t xml:space="preserve">  ค    รายการลดหย่อน</t>
  </si>
  <si>
    <t xml:space="preserve">รายการคำนวณภาษีเงินได้บุคคลธรรมดา (ภ.ง.ด. 91) </t>
  </si>
  <si>
    <r>
      <t>หัก</t>
    </r>
    <r>
      <rPr>
        <sz val="10"/>
        <rFont val="Arial"/>
        <family val="2"/>
      </rPr>
      <t>ค่าใช้จ่าย (ร้อยละ 40 ของ 3 แต่ไม่เกินที่กฎหมายกำหนด)</t>
    </r>
  </si>
  <si>
    <r>
      <t>หัก</t>
    </r>
    <r>
      <rPr>
        <sz val="10"/>
        <rFont val="Arial"/>
        <family val="2"/>
      </rPr>
      <t>ภาษีเงินได้หัก ณ ที่จ่าย</t>
    </r>
  </si>
  <si>
    <t>เงินสะสมกองทุนสำรองเลี้ยงชีพ (ส่วนที่เกิน 10,000 บาท)</t>
  </si>
  <si>
    <t>เงินสะสมกองทุนสงเคราะห์ครูโรงเรียนเอกชน</t>
  </si>
  <si>
    <t>ผู้มีเงินได้อายุตั้งแต่ 65 ปีขึ้นไป 190,000 บาท</t>
  </si>
  <si>
    <t>เงินค่าชดเชยแรงงานที่ได้รับตามกฎหมายแรงงาน (กรณีรวมคำนวณภาษี)</t>
  </si>
  <si>
    <t>ภาษีแต่ละช่วง</t>
  </si>
  <si>
    <t>คู่สมรส (30,000 บาท กรณีมีเงินได้รวมคำนวณภาษี หรือไม่มีเงินได้)</t>
  </si>
  <si>
    <t xml:space="preserve"> คน</t>
  </si>
  <si>
    <t>เงินสะสมกองทุนสำรองเลี้ยงชีพ (ส่วนที่ไม่เกิน 10,000 บาท)</t>
  </si>
  <si>
    <t xml:space="preserve">บิดามารดาของคู่สมรส (คนละ 30,000 บาท)     จำนวน      </t>
  </si>
  <si>
    <t>บิดามารดาของผู้มีเงินได้ (คนละ 30,000 บาท)  จำนวน</t>
  </si>
  <si>
    <t>ภาษีสะสมสูงสุด
ของแต่ละช่วง</t>
  </si>
  <si>
    <t>บุตร (คนละ 15,000 บาท)   จำนวน</t>
  </si>
  <si>
    <t>บุตร (คนละ 17,000 บาท)   จำนวน</t>
  </si>
  <si>
    <r>
      <t>หัก</t>
    </r>
    <r>
      <rPr>
        <sz val="10"/>
        <rFont val="Arial"/>
        <family val="2"/>
      </rPr>
      <t>เงินสนับสนุนการศึกษา (2 เท่าของที่จ่ายจริงแต่ไม่เกินร้อยละ 10 ของ 7)</t>
    </r>
  </si>
  <si>
    <t>คู่สมรสอายุตั้งแต่ 65 ปีขึ้นไป และมีเงินได้รวมคำนวณ 190,000 บาท</t>
  </si>
  <si>
    <r>
      <t xml:space="preserve">คงเหลือ </t>
    </r>
    <r>
      <rPr>
        <sz val="10"/>
        <rFont val="Arial"/>
        <family val="2"/>
      </rPr>
      <t>(7-8-9)</t>
    </r>
  </si>
  <si>
    <r>
      <t>หัก</t>
    </r>
    <r>
      <rPr>
        <sz val="10"/>
        <rFont val="Arial"/>
        <family val="2"/>
      </rPr>
      <t>เงินบริจาค (ไม่เกินร้อยละ 10 ของ 10)</t>
    </r>
  </si>
  <si>
    <r>
      <t xml:space="preserve">เงินได้สุทธิ </t>
    </r>
    <r>
      <rPr>
        <sz val="10"/>
        <rFont val="Arial"/>
        <family val="2"/>
      </rPr>
      <t>(10-11)</t>
    </r>
  </si>
  <si>
    <t>ภาษีคำนวณจากเงินได้สุทธิตาม 12</t>
  </si>
  <si>
    <r>
      <t xml:space="preserve">คงเหลือภาษี </t>
    </r>
    <r>
      <rPr>
        <sz val="10"/>
        <rFont val="Arial"/>
        <family val="2"/>
      </rPr>
      <t>(13-14)</t>
    </r>
  </si>
  <si>
    <t xml:space="preserve">เงินสมทบกองทุนประกันสังคม </t>
  </si>
  <si>
    <t>คนโสด</t>
  </si>
  <si>
    <r>
      <t xml:space="preserve">เงินเดือน </t>
    </r>
    <r>
      <rPr>
        <sz val="10"/>
        <rFont val="Arial"/>
        <family val="2"/>
      </rPr>
      <t xml:space="preserve">ค่าจ้าง บำนาญ ฯลฯ (รวมเงินได้ที่ได้รับยกเว้นตาม </t>
    </r>
    <r>
      <rPr>
        <b/>
        <sz val="10"/>
        <rFont val="Arial"/>
        <family val="2"/>
      </rPr>
      <t>ข 6</t>
    </r>
    <r>
      <rPr>
        <sz val="10"/>
        <rFont val="Arial"/>
        <family val="2"/>
      </rPr>
      <t>)</t>
    </r>
  </si>
  <si>
    <r>
      <t>หัก</t>
    </r>
    <r>
      <rPr>
        <sz val="10"/>
        <rFont val="Arial"/>
        <family val="2"/>
      </rPr>
      <t xml:space="preserve">เงินได้ ที่ได้รับยกเว้น (ยกมาจาก </t>
    </r>
    <r>
      <rPr>
        <b/>
        <sz val="10"/>
        <rFont val="Arial"/>
        <family val="2"/>
      </rPr>
      <t>ข 7</t>
    </r>
    <r>
      <rPr>
        <sz val="10"/>
        <rFont val="Arial"/>
        <family val="2"/>
      </rPr>
      <t>)</t>
    </r>
  </si>
  <si>
    <r>
      <t>หัก</t>
    </r>
    <r>
      <rPr>
        <sz val="10"/>
        <rFont val="Arial"/>
        <family val="2"/>
      </rPr>
      <t>ค่าลดหย่อนฯ (ยกมาจาก</t>
    </r>
    <r>
      <rPr>
        <b/>
        <sz val="10"/>
        <rFont val="Arial"/>
        <family val="2"/>
      </rPr>
      <t xml:space="preserve"> ค 12</t>
    </r>
    <r>
      <rPr>
        <sz val="10"/>
        <rFont val="Arial"/>
        <family val="2"/>
      </rPr>
      <t>)</t>
    </r>
  </si>
  <si>
    <r>
      <t>หัก</t>
    </r>
    <r>
      <rPr>
        <sz val="10"/>
        <rFont val="Arial"/>
        <family val="2"/>
      </rPr>
      <t>เงินสนับสนุนการกีฬา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(1.5 เท่าของที่จ่ายจริงแต่ไม่เกินร้อยละ 20 ของ 7)</t>
    </r>
  </si>
  <si>
    <r>
      <t>รวม (1-6)</t>
    </r>
    <r>
      <rPr>
        <sz val="10"/>
        <rFont val="Arial"/>
        <family val="2"/>
      </rPr>
      <t xml:space="preserve"> ยกไปกรอกใน </t>
    </r>
    <r>
      <rPr>
        <b/>
        <sz val="10"/>
        <rFont val="Arial"/>
        <family val="2"/>
      </rPr>
      <t>ก 2</t>
    </r>
    <r>
      <rPr>
        <sz val="10"/>
        <rFont val="Arial"/>
        <family val="2"/>
      </rPr>
      <t xml:space="preserve"> </t>
    </r>
  </si>
  <si>
    <r>
      <t xml:space="preserve">รวม (1-11) </t>
    </r>
    <r>
      <rPr>
        <sz val="10"/>
        <rFont val="Arial"/>
        <family val="2"/>
      </rPr>
      <t xml:space="preserve">ยกไปกรอกใน </t>
    </r>
    <r>
      <rPr>
        <b/>
        <sz val="10"/>
        <rFont val="Arial"/>
        <family val="2"/>
      </rPr>
      <t xml:space="preserve">ก 6 </t>
    </r>
  </si>
  <si>
    <t>ค่าซื้อหน่วยลงทุนในกองทุนรวมเพื่อการเลี้ยงชีพ (ไม่เกิน 500,000 บาท)</t>
  </si>
  <si>
    <t>ค่าซื้อหน่วยลงทุนในกองทุนรวมหุ้นระยะยาว  (ไม่เกิน 500,000 บาท)</t>
  </si>
  <si>
    <t>ดอกเบี้ยเงินกู้ยืมเพื่อซื้อ เช่าซื้อ ฯลฯ (ไม่เกิน 100,000 บาท)</t>
  </si>
  <si>
    <t>เบี้ยประกันชีวิต (กรมธรรม์อายุ 10 ปีขึ้นไป จ่ายจริงไม่เกิน 100,000 บาท)</t>
  </si>
  <si>
    <t>เบี้ยประกันสุขภาพบิดามารดา (ไม่เกิน 15,000 บาท)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</si>
</sst>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43" formatCode="_-* #,##0.00_-;\-* #,##0.00_-;_-* &quot;-&quot;??_-;_-@_-"/>
  </numFmts>
  <fonts count="9">
    <font>
      <sz val="10"/>
      <name val="Arial"/>
      <charset val="222"/>
    </font>
    <font>
      <sz val="10"/>
      <name val="Arial"/>
      <charset val="22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4"/>
      <color indexed="12"/>
      <name val="Arial"/>
      <family val="2"/>
    </font>
    <font>
      <b/>
      <sz val="12"/>
      <color indexed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center"/>
    </xf>
    <xf numFmtId="43" fontId="4" fillId="4" borderId="2" xfId="1" applyNumberFormat="1" applyFont="1" applyFill="1" applyBorder="1" applyAlignment="1" applyProtection="1"/>
    <xf numFmtId="43" fontId="3" fillId="0" borderId="2" xfId="1" applyNumberFormat="1" applyFont="1" applyFill="1" applyBorder="1" applyAlignment="1" applyProtection="1"/>
    <xf numFmtId="43" fontId="3" fillId="4" borderId="3" xfId="1" applyNumberFormat="1" applyFont="1" applyFill="1" applyBorder="1" applyAlignment="1" applyProtection="1"/>
    <xf numFmtId="43" fontId="4" fillId="0" borderId="4" xfId="1" applyNumberFormat="1" applyFont="1" applyFill="1" applyBorder="1" applyAlignment="1" applyProtection="1"/>
    <xf numFmtId="0" fontId="0" fillId="4" borderId="0" xfId="0" applyFill="1" applyProtection="1"/>
    <xf numFmtId="0" fontId="0" fillId="4" borderId="5" xfId="0" applyFill="1" applyBorder="1" applyProtection="1"/>
    <xf numFmtId="0" fontId="0" fillId="4" borderId="6" xfId="0" applyFill="1" applyBorder="1" applyProtection="1"/>
    <xf numFmtId="0" fontId="4" fillId="0" borderId="7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vertical="center"/>
      <protection locked="0"/>
    </xf>
    <xf numFmtId="0" fontId="3" fillId="4" borderId="8" xfId="0" applyFont="1" applyFill="1" applyBorder="1" applyAlignment="1" applyProtection="1">
      <alignment vertical="center"/>
      <protection locked="0"/>
    </xf>
    <xf numFmtId="0" fontId="3" fillId="4" borderId="8" xfId="0" applyFont="1" applyFill="1" applyBorder="1" applyAlignment="1" applyProtection="1">
      <alignment horizontal="center" vertical="center"/>
      <protection locked="0"/>
    </xf>
    <xf numFmtId="43" fontId="6" fillId="4" borderId="9" xfId="1" applyNumberFormat="1" applyFont="1" applyFill="1" applyBorder="1" applyAlignment="1" applyProtection="1"/>
    <xf numFmtId="43" fontId="3" fillId="0" borderId="2" xfId="1" applyNumberFormat="1" applyFont="1" applyFill="1" applyBorder="1" applyAlignment="1" applyProtection="1">
      <alignment horizontal="right"/>
    </xf>
    <xf numFmtId="0" fontId="4" fillId="4" borderId="5" xfId="0" applyFont="1" applyFill="1" applyBorder="1" applyAlignment="1" applyProtection="1">
      <alignment horizontal="right" vertical="center"/>
    </xf>
    <xf numFmtId="0" fontId="3" fillId="0" borderId="4" xfId="0" applyFont="1" applyFill="1" applyBorder="1" applyAlignment="1" applyProtection="1"/>
    <xf numFmtId="0" fontId="3" fillId="0" borderId="2" xfId="0" applyFont="1" applyFill="1" applyBorder="1" applyAlignment="1" applyProtection="1"/>
    <xf numFmtId="0" fontId="4" fillId="0" borderId="10" xfId="0" applyFont="1" applyFill="1" applyBorder="1" applyAlignment="1" applyProtection="1"/>
    <xf numFmtId="0" fontId="3" fillId="0" borderId="3" xfId="0" applyFont="1" applyFill="1" applyBorder="1" applyAlignment="1" applyProtection="1"/>
    <xf numFmtId="0" fontId="4" fillId="0" borderId="10" xfId="0" applyFont="1" applyBorder="1" applyAlignment="1" applyProtection="1"/>
    <xf numFmtId="0" fontId="4" fillId="4" borderId="10" xfId="0" applyFont="1" applyFill="1" applyBorder="1" applyAlignment="1" applyProtection="1">
      <alignment horizontal="left"/>
    </xf>
    <xf numFmtId="0" fontId="4" fillId="4" borderId="11" xfId="0" applyFont="1" applyFill="1" applyBorder="1" applyAlignment="1" applyProtection="1"/>
    <xf numFmtId="0" fontId="0" fillId="6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3" fillId="6" borderId="0" xfId="0" applyFont="1" applyFill="1" applyProtection="1"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0" fillId="4" borderId="12" xfId="0" applyFill="1" applyBorder="1" applyAlignment="1" applyProtection="1">
      <alignment vertical="center"/>
      <protection locked="0"/>
    </xf>
    <xf numFmtId="0" fontId="3" fillId="3" borderId="12" xfId="0" applyFont="1" applyFill="1" applyBorder="1" applyAlignment="1" applyProtection="1">
      <alignment horizontal="left" vertical="center"/>
      <protection locked="0"/>
    </xf>
    <xf numFmtId="43" fontId="3" fillId="3" borderId="12" xfId="0" applyNumberFormat="1" applyFont="1" applyFill="1" applyBorder="1" applyAlignment="1" applyProtection="1">
      <alignment horizontal="left" vertical="center"/>
      <protection locked="0"/>
    </xf>
    <xf numFmtId="0" fontId="3" fillId="2" borderId="12" xfId="0" applyFont="1" applyFill="1" applyBorder="1" applyAlignment="1" applyProtection="1">
      <alignment horizontal="left" vertical="center"/>
      <protection locked="0"/>
    </xf>
    <xf numFmtId="43" fontId="3" fillId="2" borderId="12" xfId="0" applyNumberFormat="1" applyFont="1" applyFill="1" applyBorder="1" applyAlignment="1" applyProtection="1">
      <alignment horizontal="left" vertical="center"/>
      <protection locked="0"/>
    </xf>
    <xf numFmtId="0" fontId="4" fillId="6" borderId="0" xfId="0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/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2" xfId="0" quotePrefix="1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protection locked="0"/>
    </xf>
    <xf numFmtId="0" fontId="3" fillId="0" borderId="8" xfId="0" applyFont="1" applyBorder="1" applyAlignment="1" applyProtection="1">
      <protection locked="0"/>
    </xf>
    <xf numFmtId="0" fontId="4" fillId="0" borderId="13" xfId="0" applyFont="1" applyFill="1" applyBorder="1" applyAlignment="1" applyProtection="1">
      <protection locked="0"/>
    </xf>
    <xf numFmtId="0" fontId="4" fillId="4" borderId="10" xfId="0" applyFont="1" applyFill="1" applyBorder="1" applyAlignment="1" applyProtection="1">
      <protection locked="0"/>
    </xf>
    <xf numFmtId="0" fontId="4" fillId="4" borderId="13" xfId="0" applyFont="1" applyFill="1" applyBorder="1" applyAlignment="1" applyProtection="1">
      <alignment horizontal="left"/>
      <protection locked="0"/>
    </xf>
    <xf numFmtId="0" fontId="4" fillId="4" borderId="11" xfId="0" applyFont="1" applyFill="1" applyBorder="1" applyAlignment="1" applyProtection="1">
      <protection locked="0"/>
    </xf>
    <xf numFmtId="0" fontId="3" fillId="0" borderId="13" xfId="0" applyFont="1" applyFill="1" applyBorder="1" applyAlignment="1" applyProtection="1">
      <protection locked="0"/>
    </xf>
    <xf numFmtId="0" fontId="3" fillId="7" borderId="14" xfId="0" applyFont="1" applyFill="1" applyBorder="1" applyAlignment="1" applyProtection="1">
      <alignment horizontal="center"/>
      <protection locked="0"/>
    </xf>
    <xf numFmtId="41" fontId="4" fillId="7" borderId="14" xfId="1" applyNumberFormat="1" applyFont="1" applyFill="1" applyBorder="1" applyAlignment="1" applyProtection="1">
      <alignment horizontal="right"/>
      <protection locked="0"/>
    </xf>
    <xf numFmtId="41" fontId="4" fillId="5" borderId="14" xfId="1" applyNumberFormat="1" applyFont="1" applyFill="1" applyBorder="1" applyAlignment="1" applyProtection="1">
      <alignment horizontal="right"/>
    </xf>
    <xf numFmtId="9" fontId="4" fillId="5" borderId="14" xfId="2" applyNumberFormat="1" applyFont="1" applyFill="1" applyBorder="1" applyAlignment="1" applyProtection="1">
      <alignment horizontal="center"/>
      <protection locked="0"/>
    </xf>
    <xf numFmtId="41" fontId="4" fillId="5" borderId="1" xfId="1" applyNumberFormat="1" applyFont="1" applyFill="1" applyBorder="1" applyAlignment="1" applyProtection="1">
      <alignment horizontal="right"/>
    </xf>
    <xf numFmtId="41" fontId="4" fillId="5" borderId="14" xfId="0" applyNumberFormat="1" applyFont="1" applyFill="1" applyBorder="1" applyAlignment="1" applyProtection="1"/>
    <xf numFmtId="9" fontId="4" fillId="5" borderId="14" xfId="0" applyNumberFormat="1" applyFont="1" applyFill="1" applyBorder="1" applyAlignment="1" applyProtection="1">
      <alignment horizontal="center"/>
      <protection locked="0"/>
    </xf>
    <xf numFmtId="41" fontId="3" fillId="5" borderId="1" xfId="1" applyNumberFormat="1" applyFont="1" applyFill="1" applyBorder="1" applyAlignment="1" applyProtection="1">
      <alignment horizontal="right"/>
    </xf>
    <xf numFmtId="0" fontId="3" fillId="7" borderId="15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Protection="1"/>
    <xf numFmtId="43" fontId="3" fillId="4" borderId="2" xfId="1" quotePrefix="1" applyNumberFormat="1" applyFont="1" applyFill="1" applyBorder="1" applyAlignment="1" applyProtection="1"/>
    <xf numFmtId="0" fontId="3" fillId="7" borderId="16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3" fillId="7" borderId="14" xfId="0" applyFont="1" applyFill="1" applyBorder="1" applyAlignment="1" applyProtection="1">
      <alignment horizontal="center" vertical="center"/>
      <protection locked="0"/>
    </xf>
    <xf numFmtId="0" fontId="3" fillId="7" borderId="15" xfId="0" applyFont="1" applyFill="1" applyBorder="1" applyAlignment="1" applyProtection="1">
      <alignment horizontal="center" vertical="center" wrapText="1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0" fontId="3" fillId="7" borderId="15" xfId="0" applyFont="1" applyFill="1" applyBorder="1" applyAlignment="1" applyProtection="1">
      <alignment horizontal="center" vertical="center"/>
      <protection locked="0"/>
    </xf>
    <xf numFmtId="0" fontId="0" fillId="7" borderId="3" xfId="0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protection locked="0"/>
    </xf>
    <xf numFmtId="0" fontId="3" fillId="0" borderId="8" xfId="0" applyFont="1" applyFill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23" xfId="0" applyBorder="1" applyAlignment="1" applyProtection="1">
      <protection locked="0"/>
    </xf>
    <xf numFmtId="0" fontId="4" fillId="0" borderId="13" xfId="0" applyFont="1" applyFill="1" applyBorder="1" applyAlignment="1" applyProtection="1">
      <alignment wrapText="1"/>
      <protection locked="0"/>
    </xf>
    <xf numFmtId="0" fontId="4" fillId="0" borderId="10" xfId="0" applyFont="1" applyFill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4" fillId="0" borderId="13" xfId="0" applyFont="1" applyFill="1" applyBorder="1" applyAlignment="1" applyProtection="1">
      <protection locked="0"/>
    </xf>
    <xf numFmtId="0" fontId="5" fillId="0" borderId="10" xfId="0" applyFont="1" applyBorder="1" applyAlignment="1" applyProtection="1">
      <protection locked="0"/>
    </xf>
    <xf numFmtId="0" fontId="3" fillId="0" borderId="13" xfId="0" applyFont="1" applyFill="1" applyBorder="1" applyAlignment="1" applyProtection="1">
      <protection locked="0"/>
    </xf>
    <xf numFmtId="0" fontId="4" fillId="0" borderId="17" xfId="0" applyFont="1" applyFill="1" applyBorder="1" applyAlignment="1" applyProtection="1">
      <protection locked="0"/>
    </xf>
    <xf numFmtId="0" fontId="4" fillId="0" borderId="18" xfId="0" applyFont="1" applyFill="1" applyBorder="1" applyAlignment="1" applyProtection="1">
      <protection locked="0"/>
    </xf>
    <xf numFmtId="0" fontId="4" fillId="0" borderId="18" xfId="0" applyFont="1" applyBorder="1" applyAlignment="1" applyProtection="1">
      <protection locked="0"/>
    </xf>
    <xf numFmtId="0" fontId="4" fillId="0" borderId="19" xfId="0" applyFont="1" applyBorder="1" applyAlignment="1" applyProtection="1">
      <protection locked="0"/>
    </xf>
    <xf numFmtId="0" fontId="4" fillId="0" borderId="10" xfId="0" applyFont="1" applyBorder="1" applyAlignment="1" applyProtection="1">
      <protection locked="0"/>
    </xf>
    <xf numFmtId="0" fontId="4" fillId="0" borderId="11" xfId="0" applyFont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4" fillId="0" borderId="13" xfId="0" applyFont="1" applyFill="1" applyBorder="1" applyAlignment="1" applyProtection="1">
      <alignment horizontal="left"/>
      <protection locked="0"/>
    </xf>
    <xf numFmtId="0" fontId="4" fillId="0" borderId="10" xfId="0" applyFont="1" applyFill="1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7" fillId="6" borderId="0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protection locked="0"/>
    </xf>
    <xf numFmtId="0" fontId="3" fillId="7" borderId="20" xfId="0" applyFont="1" applyFill="1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23" xfId="0" applyBorder="1" applyAlignment="1" applyProtection="1">
      <alignment horizontal="left"/>
      <protection locked="0"/>
    </xf>
    <xf numFmtId="0" fontId="3" fillId="0" borderId="10" xfId="0" applyFont="1" applyFill="1" applyBorder="1" applyAlignment="1" applyProtection="1">
      <protection locked="0"/>
    </xf>
    <xf numFmtId="0" fontId="0" fillId="0" borderId="10" xfId="0" applyBorder="1" applyAlignment="1"/>
    <xf numFmtId="0" fontId="0" fillId="0" borderId="11" xfId="0" applyBorder="1" applyAlignment="1"/>
    <xf numFmtId="43" fontId="0" fillId="8" borderId="4" xfId="0" applyNumberFormat="1" applyFill="1" applyBorder="1" applyAlignment="1" applyProtection="1">
      <alignment horizontal="center" vertical="center"/>
      <protection locked="0"/>
    </xf>
    <xf numFmtId="43" fontId="4" fillId="8" borderId="2" xfId="1" applyNumberFormat="1" applyFont="1" applyFill="1" applyBorder="1" applyAlignment="1" applyProtection="1">
      <protection locked="0"/>
    </xf>
    <xf numFmtId="43" fontId="4" fillId="8" borderId="4" xfId="1" applyNumberFormat="1" applyFont="1" applyFill="1" applyBorder="1" applyAlignment="1" applyProtection="1">
      <protection locked="0"/>
    </xf>
    <xf numFmtId="0" fontId="4" fillId="8" borderId="10" xfId="0" applyFont="1" applyFill="1" applyBorder="1" applyAlignment="1" applyProtection="1">
      <alignment horizontal="center"/>
      <protection locked="0"/>
    </xf>
    <xf numFmtId="43" fontId="3" fillId="8" borderId="2" xfId="1" applyNumberFormat="1" applyFont="1" applyFill="1" applyBorder="1" applyAlignment="1" applyProtection="1">
      <protection locked="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2:G10"/>
  <sheetViews>
    <sheetView workbookViewId="0">
      <selection activeCell="D9" sqref="D9"/>
    </sheetView>
  </sheetViews>
  <sheetFormatPr defaultRowHeight="12.75"/>
  <cols>
    <col min="1" max="1" width="3.7109375" style="39" customWidth="1"/>
    <col min="2" max="7" width="13.7109375" customWidth="1"/>
  </cols>
  <sheetData>
    <row r="2" spans="1:7" s="28" customFormat="1" ht="21.75" customHeight="1">
      <c r="A2" s="38"/>
      <c r="B2" s="63" t="s">
        <v>11</v>
      </c>
      <c r="C2" s="63"/>
      <c r="D2" s="63"/>
      <c r="E2" s="63"/>
      <c r="F2" s="63"/>
      <c r="G2" s="63"/>
    </row>
    <row r="3" spans="1:7" s="28" customFormat="1" ht="15" customHeight="1">
      <c r="A3" s="38"/>
      <c r="B3" s="64" t="s">
        <v>3</v>
      </c>
      <c r="C3" s="64"/>
      <c r="D3" s="65" t="s">
        <v>8</v>
      </c>
      <c r="E3" s="67" t="s">
        <v>9</v>
      </c>
      <c r="F3" s="65" t="s">
        <v>22</v>
      </c>
      <c r="G3" s="65" t="s">
        <v>28</v>
      </c>
    </row>
    <row r="4" spans="1:7" s="28" customFormat="1" ht="15" customHeight="1">
      <c r="A4" s="38"/>
      <c r="B4" s="51" t="s">
        <v>1</v>
      </c>
      <c r="C4" s="51" t="s">
        <v>2</v>
      </c>
      <c r="D4" s="66"/>
      <c r="E4" s="68"/>
      <c r="F4" s="66"/>
      <c r="G4" s="66"/>
    </row>
    <row r="5" spans="1:7" s="28" customFormat="1" ht="15" customHeight="1">
      <c r="A5" s="38"/>
      <c r="B5" s="52">
        <v>1</v>
      </c>
      <c r="C5" s="52">
        <v>100000</v>
      </c>
      <c r="D5" s="53">
        <f>C5-B5+1</f>
        <v>100000</v>
      </c>
      <c r="E5" s="54">
        <v>0</v>
      </c>
      <c r="F5" s="55">
        <f>D5*E5</f>
        <v>0</v>
      </c>
      <c r="G5" s="56">
        <f>F5</f>
        <v>0</v>
      </c>
    </row>
    <row r="6" spans="1:7" s="28" customFormat="1" ht="15" customHeight="1">
      <c r="A6" s="38"/>
      <c r="B6" s="52">
        <v>100001</v>
      </c>
      <c r="C6" s="52">
        <v>150000</v>
      </c>
      <c r="D6" s="53">
        <f>C6-B6+1</f>
        <v>50000</v>
      </c>
      <c r="E6" s="57">
        <v>0</v>
      </c>
      <c r="F6" s="55">
        <f>D6*E6</f>
        <v>0</v>
      </c>
      <c r="G6" s="56">
        <f>G5+F6</f>
        <v>0</v>
      </c>
    </row>
    <row r="7" spans="1:7" s="28" customFormat="1" ht="15" customHeight="1">
      <c r="A7" s="38"/>
      <c r="B7" s="52">
        <v>150001</v>
      </c>
      <c r="C7" s="52">
        <v>500000</v>
      </c>
      <c r="D7" s="53">
        <f>C7-B7+1</f>
        <v>350000</v>
      </c>
      <c r="E7" s="57">
        <v>0.1</v>
      </c>
      <c r="F7" s="55">
        <f>D7*E7</f>
        <v>35000</v>
      </c>
      <c r="G7" s="56">
        <f>G6+F7</f>
        <v>35000</v>
      </c>
    </row>
    <row r="8" spans="1:7" s="28" customFormat="1" ht="15" customHeight="1">
      <c r="A8" s="38"/>
      <c r="B8" s="52">
        <v>500001</v>
      </c>
      <c r="C8" s="52">
        <v>1000000</v>
      </c>
      <c r="D8" s="53">
        <f>C8-B8+1</f>
        <v>500000</v>
      </c>
      <c r="E8" s="57">
        <v>0.2</v>
      </c>
      <c r="F8" s="55">
        <f>D8*E8</f>
        <v>100000</v>
      </c>
      <c r="G8" s="56">
        <f>G7+F8</f>
        <v>135000</v>
      </c>
    </row>
    <row r="9" spans="1:7" s="28" customFormat="1" ht="15" customHeight="1">
      <c r="A9" s="38"/>
      <c r="B9" s="52">
        <v>1000001</v>
      </c>
      <c r="C9" s="52">
        <v>4000000</v>
      </c>
      <c r="D9" s="53">
        <f>C9-B9+1</f>
        <v>3000000</v>
      </c>
      <c r="E9" s="57">
        <v>0.3</v>
      </c>
      <c r="F9" s="55">
        <f>D9*E9</f>
        <v>900000</v>
      </c>
      <c r="G9" s="56">
        <f>G8+F9</f>
        <v>1035000</v>
      </c>
    </row>
    <row r="10" spans="1:7" s="28" customFormat="1" ht="15" customHeight="1">
      <c r="A10" s="38"/>
      <c r="B10" s="52">
        <v>4000001</v>
      </c>
      <c r="C10" s="52"/>
      <c r="D10" s="53"/>
      <c r="E10" s="57">
        <v>0.37</v>
      </c>
      <c r="F10" s="58"/>
      <c r="G10" s="56"/>
    </row>
  </sheetData>
  <mergeCells count="6">
    <mergeCell ref="B2:G2"/>
    <mergeCell ref="B3:C3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K43"/>
  <sheetViews>
    <sheetView tabSelected="1" workbookViewId="0">
      <selection activeCell="N40" sqref="N40"/>
    </sheetView>
  </sheetViews>
  <sheetFormatPr defaultRowHeight="12.75"/>
  <cols>
    <col min="1" max="1" width="1.7109375" style="28" customWidth="1"/>
    <col min="2" max="2" width="3.85546875" style="37" customWidth="1"/>
    <col min="3" max="3" width="2.42578125" style="28" hidden="1" customWidth="1"/>
    <col min="4" max="5" width="13.7109375" style="28" customWidth="1"/>
    <col min="6" max="6" width="5.28515625" style="28" customWidth="1"/>
    <col min="7" max="7" width="9.28515625" style="28" customWidth="1"/>
    <col min="8" max="8" width="5.28515625" style="28" customWidth="1"/>
    <col min="9" max="9" width="10" style="28" customWidth="1"/>
    <col min="10" max="10" width="11.28515625" style="28" customWidth="1"/>
    <col min="11" max="11" width="1.7109375" style="28" customWidth="1"/>
    <col min="12" max="16384" width="9.140625" style="28"/>
  </cols>
  <sheetData>
    <row r="1" spans="1:11" ht="26.25" customHeight="1">
      <c r="A1" s="25"/>
      <c r="B1" s="92" t="s">
        <v>15</v>
      </c>
      <c r="C1" s="92"/>
      <c r="D1" s="92"/>
      <c r="E1" s="92"/>
      <c r="F1" s="92"/>
      <c r="G1" s="92"/>
      <c r="H1" s="92"/>
      <c r="I1" s="92"/>
      <c r="J1" s="92"/>
      <c r="K1" s="27"/>
    </row>
    <row r="2" spans="1:11" ht="15" customHeight="1">
      <c r="A2" s="27"/>
      <c r="B2" s="94" t="s">
        <v>12</v>
      </c>
      <c r="C2" s="95"/>
      <c r="D2" s="95"/>
      <c r="E2" s="95"/>
      <c r="F2" s="95"/>
      <c r="G2" s="95"/>
      <c r="H2" s="95"/>
      <c r="I2" s="96"/>
      <c r="J2" s="59" t="s">
        <v>39</v>
      </c>
      <c r="K2" s="27"/>
    </row>
    <row r="3" spans="1:11" ht="15" customHeight="1">
      <c r="A3" s="27"/>
      <c r="B3" s="97"/>
      <c r="C3" s="98"/>
      <c r="D3" s="98"/>
      <c r="E3" s="98"/>
      <c r="F3" s="98"/>
      <c r="G3" s="98"/>
      <c r="H3" s="98"/>
      <c r="I3" s="99"/>
      <c r="J3" s="62" t="s">
        <v>0</v>
      </c>
      <c r="K3" s="27"/>
    </row>
    <row r="4" spans="1:11" ht="18.95" customHeight="1">
      <c r="A4" s="29"/>
      <c r="B4" s="40">
        <v>1</v>
      </c>
      <c r="C4" s="93" t="s">
        <v>40</v>
      </c>
      <c r="D4" s="82"/>
      <c r="E4" s="82"/>
      <c r="F4" s="82"/>
      <c r="G4" s="82"/>
      <c r="H4" s="86"/>
      <c r="I4" s="87"/>
      <c r="J4" s="103">
        <v>645013.26</v>
      </c>
      <c r="K4" s="27"/>
    </row>
    <row r="5" spans="1:11" ht="18.95" customHeight="1">
      <c r="A5" s="29"/>
      <c r="B5" s="41">
        <v>2</v>
      </c>
      <c r="C5" s="79" t="s">
        <v>41</v>
      </c>
      <c r="D5" s="78"/>
      <c r="E5" s="78"/>
      <c r="F5" s="78"/>
      <c r="G5" s="78"/>
      <c r="H5" s="75"/>
      <c r="I5" s="76"/>
      <c r="J5" s="16">
        <f>IF(J4&gt;0,J27,0)</f>
        <v>0</v>
      </c>
      <c r="K5" s="27"/>
    </row>
    <row r="6" spans="1:11" ht="18.95" customHeight="1">
      <c r="A6" s="29"/>
      <c r="B6" s="42">
        <v>3</v>
      </c>
      <c r="C6" s="79" t="s">
        <v>5</v>
      </c>
      <c r="D6" s="78"/>
      <c r="E6" s="78"/>
      <c r="F6" s="78"/>
      <c r="G6" s="78"/>
      <c r="H6" s="75"/>
      <c r="I6" s="76"/>
      <c r="J6" s="4">
        <f>IF(J4&gt;0,ROUND(J4-J5,2),0)</f>
        <v>645013.26</v>
      </c>
      <c r="K6" s="27"/>
    </row>
    <row r="7" spans="1:11" ht="18.95" customHeight="1">
      <c r="A7" s="29"/>
      <c r="B7" s="42">
        <v>4</v>
      </c>
      <c r="C7" s="79" t="s">
        <v>16</v>
      </c>
      <c r="D7" s="100"/>
      <c r="E7" s="100"/>
      <c r="F7" s="100"/>
      <c r="G7" s="100"/>
      <c r="H7" s="75"/>
      <c r="I7" s="76"/>
      <c r="J7" s="4">
        <f>ROUND(IF(J6*0.4&lt;60000,J6*0.4,60000),2)</f>
        <v>60000</v>
      </c>
      <c r="K7" s="27"/>
    </row>
    <row r="8" spans="1:11" ht="18.95" customHeight="1">
      <c r="A8" s="29"/>
      <c r="B8" s="42">
        <v>5</v>
      </c>
      <c r="C8" s="79" t="s">
        <v>6</v>
      </c>
      <c r="D8" s="78"/>
      <c r="E8" s="78"/>
      <c r="F8" s="78"/>
      <c r="G8" s="78"/>
      <c r="H8" s="75"/>
      <c r="I8" s="76"/>
      <c r="J8" s="4">
        <f>ROUND(J6-J7,2)</f>
        <v>585013.26</v>
      </c>
      <c r="K8" s="27"/>
    </row>
    <row r="9" spans="1:11" ht="18.95" customHeight="1">
      <c r="A9" s="29"/>
      <c r="B9" s="42">
        <v>6</v>
      </c>
      <c r="C9" s="79" t="s">
        <v>42</v>
      </c>
      <c r="D9" s="78"/>
      <c r="E9" s="78"/>
      <c r="F9" s="78"/>
      <c r="G9" s="78"/>
      <c r="H9" s="75"/>
      <c r="I9" s="76"/>
      <c r="J9" s="5">
        <f>IF(J4&gt;0,J42,0)</f>
        <v>60000</v>
      </c>
      <c r="K9" s="27"/>
    </row>
    <row r="10" spans="1:11" ht="18.95" customHeight="1">
      <c r="A10" s="29"/>
      <c r="B10" s="42">
        <v>7</v>
      </c>
      <c r="C10" s="79" t="s">
        <v>7</v>
      </c>
      <c r="D10" s="78"/>
      <c r="E10" s="78"/>
      <c r="F10" s="78"/>
      <c r="G10" s="78"/>
      <c r="H10" s="75"/>
      <c r="I10" s="76"/>
      <c r="J10" s="4">
        <f>ROUND(J8-J9,2)</f>
        <v>525013.26</v>
      </c>
      <c r="K10" s="27"/>
    </row>
    <row r="11" spans="1:11" ht="18.95" customHeight="1">
      <c r="A11" s="29"/>
      <c r="B11" s="42">
        <v>8</v>
      </c>
      <c r="C11" s="79" t="s">
        <v>31</v>
      </c>
      <c r="D11" s="100"/>
      <c r="E11" s="100"/>
      <c r="F11" s="100"/>
      <c r="G11" s="100"/>
      <c r="H11" s="75"/>
      <c r="I11" s="76"/>
      <c r="J11" s="104"/>
      <c r="K11" s="60"/>
    </row>
    <row r="12" spans="1:11" ht="18.95" customHeight="1">
      <c r="A12" s="29"/>
      <c r="B12" s="42">
        <v>9</v>
      </c>
      <c r="C12" s="50"/>
      <c r="D12" s="100" t="s">
        <v>43</v>
      </c>
      <c r="E12" s="101"/>
      <c r="F12" s="101"/>
      <c r="G12" s="101"/>
      <c r="H12" s="101"/>
      <c r="I12" s="102"/>
      <c r="J12" s="104"/>
      <c r="K12" s="60"/>
    </row>
    <row r="13" spans="1:11" ht="18.95" customHeight="1">
      <c r="A13" s="29"/>
      <c r="B13" s="42">
        <v>10</v>
      </c>
      <c r="C13" s="79" t="s">
        <v>33</v>
      </c>
      <c r="D13" s="78"/>
      <c r="E13" s="78"/>
      <c r="F13" s="78"/>
      <c r="G13" s="78"/>
      <c r="H13" s="75"/>
      <c r="I13" s="76"/>
      <c r="J13" s="4">
        <f>ROUND(J10-J11-J12,2)</f>
        <v>525013.26</v>
      </c>
      <c r="K13" s="27"/>
    </row>
    <row r="14" spans="1:11" ht="18.95" customHeight="1">
      <c r="A14" s="29"/>
      <c r="B14" s="42">
        <v>11</v>
      </c>
      <c r="C14" s="79" t="s">
        <v>34</v>
      </c>
      <c r="D14" s="78"/>
      <c r="E14" s="78"/>
      <c r="F14" s="78"/>
      <c r="G14" s="78"/>
      <c r="H14" s="75"/>
      <c r="I14" s="76"/>
      <c r="J14" s="104">
        <v>18260</v>
      </c>
      <c r="K14" s="27"/>
    </row>
    <row r="15" spans="1:11" ht="18.95" customHeight="1">
      <c r="A15" s="29"/>
      <c r="B15" s="42">
        <v>12</v>
      </c>
      <c r="C15" s="79" t="s">
        <v>35</v>
      </c>
      <c r="D15" s="78"/>
      <c r="E15" s="78"/>
      <c r="F15" s="78"/>
      <c r="G15" s="78"/>
      <c r="H15" s="75"/>
      <c r="I15" s="76"/>
      <c r="J15" s="4">
        <f>ROUND(J13-J14,2)</f>
        <v>506753.26</v>
      </c>
      <c r="K15" s="27"/>
    </row>
    <row r="16" spans="1:11" ht="18.95" customHeight="1">
      <c r="A16" s="29"/>
      <c r="B16" s="42">
        <v>13</v>
      </c>
      <c r="C16" s="79" t="s">
        <v>36</v>
      </c>
      <c r="D16" s="78"/>
      <c r="E16" s="78"/>
      <c r="F16" s="78"/>
      <c r="G16" s="78"/>
      <c r="H16" s="75"/>
      <c r="I16" s="76"/>
      <c r="J16" s="61">
        <f>ROUND(IF(J15&lt;=100000,0,IF((J15-VLOOKUP(J15,อัตราภาษี!$C$5:$G$10,1))=0,VLOOKUP(J15,อัตราภาษี!$C$5:$G$10,5),VLOOKUP(J15,อัตราภาษี!$C$5:$G$10,5)+((J15-VLOOKUP(J15,อัตราภาษี!$B$5:$G$10,1)+1)*VLOOKUP(J15,อัตราภาษี!$B$5:$G$10,4)))),2)</f>
        <v>36350.65</v>
      </c>
      <c r="K16" s="27"/>
    </row>
    <row r="17" spans="1:11" ht="18.95" customHeight="1">
      <c r="A17" s="29"/>
      <c r="B17" s="42">
        <v>14</v>
      </c>
      <c r="C17" s="79" t="s">
        <v>17</v>
      </c>
      <c r="D17" s="78"/>
      <c r="E17" s="78"/>
      <c r="F17" s="78"/>
      <c r="G17" s="78"/>
      <c r="H17" s="75"/>
      <c r="I17" s="76"/>
      <c r="J17" s="104">
        <v>19350.400000000001</v>
      </c>
      <c r="K17" s="27"/>
    </row>
    <row r="18" spans="1:11" ht="18.95" customHeight="1">
      <c r="A18" s="29"/>
      <c r="B18" s="43">
        <v>15</v>
      </c>
      <c r="C18" s="44" t="s">
        <v>10</v>
      </c>
      <c r="D18" s="45" t="s">
        <v>37</v>
      </c>
      <c r="E18" s="8"/>
      <c r="F18" s="8"/>
      <c r="G18" s="8"/>
      <c r="H18" s="9"/>
      <c r="I18" s="10"/>
      <c r="J18" s="15">
        <f>ABS(J16-J17)</f>
        <v>17000.25</v>
      </c>
      <c r="K18" s="27"/>
    </row>
    <row r="19" spans="1:11" s="26" customFormat="1" ht="21.75" customHeight="1">
      <c r="A19" s="30"/>
      <c r="B19" s="11"/>
      <c r="C19" s="12"/>
      <c r="D19" s="13"/>
      <c r="E19" s="31"/>
      <c r="F19" s="31"/>
      <c r="G19" s="31"/>
      <c r="H19" s="14"/>
      <c r="I19" s="14"/>
      <c r="J19" s="17" t="str">
        <f>IF(J4&lt;=0,"",IF(J16-J17&gt;0,"(ชำระเพิ่มเติม)",IF(J16-J17&lt;0,"(ชำระไว้เกิน)","(ไม่ต้องชำระ)")))</f>
        <v>(ชำระเพิ่มเติม)</v>
      </c>
      <c r="K19" s="25"/>
    </row>
    <row r="20" spans="1:11" ht="20.100000000000001" customHeight="1">
      <c r="A20" s="27"/>
      <c r="B20" s="2" t="s">
        <v>13</v>
      </c>
      <c r="C20" s="32"/>
      <c r="D20" s="32"/>
      <c r="E20" s="32"/>
      <c r="F20" s="32"/>
      <c r="G20" s="32"/>
      <c r="H20" s="32"/>
      <c r="I20" s="32"/>
      <c r="J20" s="33"/>
      <c r="K20" s="27"/>
    </row>
    <row r="21" spans="1:11" ht="18.95" customHeight="1">
      <c r="A21" s="27"/>
      <c r="B21" s="40">
        <v>1</v>
      </c>
      <c r="C21" s="18"/>
      <c r="D21" s="80" t="s">
        <v>18</v>
      </c>
      <c r="E21" s="81"/>
      <c r="F21" s="81"/>
      <c r="G21" s="81"/>
      <c r="H21" s="86"/>
      <c r="I21" s="87"/>
      <c r="J21" s="105">
        <v>0</v>
      </c>
      <c r="K21" s="27"/>
    </row>
    <row r="22" spans="1:11" ht="18.95" customHeight="1">
      <c r="A22" s="27"/>
      <c r="B22" s="42">
        <v>2</v>
      </c>
      <c r="C22" s="19"/>
      <c r="D22" s="77" t="s">
        <v>4</v>
      </c>
      <c r="E22" s="74"/>
      <c r="F22" s="74"/>
      <c r="G22" s="74"/>
      <c r="H22" s="75"/>
      <c r="I22" s="76"/>
      <c r="J22" s="104"/>
      <c r="K22" s="27"/>
    </row>
    <row r="23" spans="1:11" ht="18.95" customHeight="1">
      <c r="A23" s="27"/>
      <c r="B23" s="42">
        <v>3</v>
      </c>
      <c r="C23" s="19"/>
      <c r="D23" s="77" t="s">
        <v>19</v>
      </c>
      <c r="E23" s="74"/>
      <c r="F23" s="74"/>
      <c r="G23" s="74"/>
      <c r="H23" s="75"/>
      <c r="I23" s="76"/>
      <c r="J23" s="104"/>
      <c r="K23" s="27"/>
    </row>
    <row r="24" spans="1:11" ht="18.95" customHeight="1">
      <c r="A24" s="27"/>
      <c r="B24" s="42">
        <v>4</v>
      </c>
      <c r="C24" s="19"/>
      <c r="D24" s="77" t="s">
        <v>20</v>
      </c>
      <c r="E24" s="74"/>
      <c r="F24" s="74"/>
      <c r="G24" s="74"/>
      <c r="H24" s="75"/>
      <c r="I24" s="76"/>
      <c r="J24" s="104"/>
      <c r="K24" s="27"/>
    </row>
    <row r="25" spans="1:11" ht="18.95" customHeight="1">
      <c r="A25" s="27"/>
      <c r="B25" s="42">
        <v>5</v>
      </c>
      <c r="C25" s="19"/>
      <c r="D25" s="77" t="s">
        <v>32</v>
      </c>
      <c r="E25" s="74"/>
      <c r="F25" s="74"/>
      <c r="G25" s="74"/>
      <c r="H25" s="75"/>
      <c r="I25" s="76"/>
      <c r="J25" s="4">
        <f>0</f>
        <v>0</v>
      </c>
      <c r="K25" s="27"/>
    </row>
    <row r="26" spans="1:11" ht="18.95" customHeight="1">
      <c r="A26" s="27"/>
      <c r="B26" s="42">
        <v>6</v>
      </c>
      <c r="C26" s="19"/>
      <c r="D26" s="88" t="s">
        <v>21</v>
      </c>
      <c r="E26" s="89"/>
      <c r="F26" s="89"/>
      <c r="G26" s="89"/>
      <c r="H26" s="90"/>
      <c r="I26" s="91"/>
      <c r="J26" s="104"/>
      <c r="K26" s="27"/>
    </row>
    <row r="27" spans="1:11" ht="18.95" customHeight="1">
      <c r="A27" s="27"/>
      <c r="B27" s="43">
        <v>7</v>
      </c>
      <c r="C27" s="21"/>
      <c r="D27" s="69" t="s">
        <v>44</v>
      </c>
      <c r="E27" s="70"/>
      <c r="F27" s="70"/>
      <c r="G27" s="70"/>
      <c r="H27" s="71"/>
      <c r="I27" s="72"/>
      <c r="J27" s="6">
        <f>SUM(J21:J26)</f>
        <v>0</v>
      </c>
      <c r="K27" s="27"/>
    </row>
    <row r="28" spans="1:11" ht="20.100000000000001" customHeight="1">
      <c r="A28" s="27"/>
      <c r="B28" s="1" t="s">
        <v>14</v>
      </c>
      <c r="C28" s="34"/>
      <c r="D28" s="34"/>
      <c r="E28" s="34"/>
      <c r="F28" s="34"/>
      <c r="G28" s="34"/>
      <c r="H28" s="34"/>
      <c r="I28" s="34"/>
      <c r="J28" s="35"/>
      <c r="K28" s="27"/>
    </row>
    <row r="29" spans="1:11" ht="18.95" customHeight="1">
      <c r="A29" s="27"/>
      <c r="B29" s="40">
        <v>1</v>
      </c>
      <c r="C29" s="18"/>
      <c r="D29" s="80" t="s">
        <v>0</v>
      </c>
      <c r="E29" s="81"/>
      <c r="F29" s="81"/>
      <c r="G29" s="81"/>
      <c r="H29" s="82"/>
      <c r="I29" s="83"/>
      <c r="J29" s="7">
        <f>IF(J4&gt;0,30000,0)</f>
        <v>30000</v>
      </c>
      <c r="K29" s="27"/>
    </row>
    <row r="30" spans="1:11" ht="18.95" customHeight="1">
      <c r="A30" s="27"/>
      <c r="B30" s="42">
        <v>2</v>
      </c>
      <c r="C30" s="19"/>
      <c r="D30" s="77" t="s">
        <v>23</v>
      </c>
      <c r="E30" s="74"/>
      <c r="F30" s="74"/>
      <c r="G30" s="74"/>
      <c r="H30" s="84"/>
      <c r="I30" s="85"/>
      <c r="J30" s="4">
        <f>0</f>
        <v>0</v>
      </c>
      <c r="K30" s="27"/>
    </row>
    <row r="31" spans="1:11" ht="18.95" customHeight="1">
      <c r="A31" s="27"/>
      <c r="B31" s="42">
        <v>3</v>
      </c>
      <c r="C31" s="19"/>
      <c r="D31" s="48" t="s">
        <v>29</v>
      </c>
      <c r="E31" s="23"/>
      <c r="F31" s="106"/>
      <c r="G31" s="47" t="s">
        <v>24</v>
      </c>
      <c r="I31" s="24"/>
      <c r="J31" s="4">
        <f>IF(J4&gt;0,15000*$F$31,0)</f>
        <v>0</v>
      </c>
      <c r="K31" s="27"/>
    </row>
    <row r="32" spans="1:11" ht="18.95" customHeight="1">
      <c r="A32" s="27"/>
      <c r="B32" s="3"/>
      <c r="C32" s="19"/>
      <c r="D32" s="46" t="s">
        <v>30</v>
      </c>
      <c r="E32" s="20"/>
      <c r="F32" s="106"/>
      <c r="G32" s="47" t="s">
        <v>24</v>
      </c>
      <c r="I32" s="24"/>
      <c r="J32" s="4">
        <f>IF(J4&gt;0,17000*$F$32,0)</f>
        <v>0</v>
      </c>
      <c r="K32" s="27"/>
    </row>
    <row r="33" spans="1:11" ht="18.95" customHeight="1">
      <c r="A33" s="27"/>
      <c r="B33" s="42">
        <v>4</v>
      </c>
      <c r="C33" s="19"/>
      <c r="D33" s="46" t="s">
        <v>27</v>
      </c>
      <c r="E33" s="22"/>
      <c r="F33" s="22"/>
      <c r="G33" s="22"/>
      <c r="H33" s="106">
        <v>1</v>
      </c>
      <c r="I33" s="49" t="s">
        <v>24</v>
      </c>
      <c r="J33" s="4">
        <f>IF(J4&gt;0,30000*$H$33,0)</f>
        <v>30000</v>
      </c>
      <c r="K33" s="27"/>
    </row>
    <row r="34" spans="1:11" ht="18.95" customHeight="1">
      <c r="A34" s="27"/>
      <c r="B34" s="3"/>
      <c r="C34" s="19"/>
      <c r="D34" s="46" t="s">
        <v>26</v>
      </c>
      <c r="E34" s="20"/>
      <c r="F34" s="20"/>
      <c r="G34" s="20"/>
      <c r="H34" s="106"/>
      <c r="I34" s="49" t="s">
        <v>24</v>
      </c>
      <c r="J34" s="4">
        <f>0</f>
        <v>0</v>
      </c>
      <c r="K34" s="27"/>
    </row>
    <row r="35" spans="1:11" ht="18.95" customHeight="1">
      <c r="A35" s="27"/>
      <c r="B35" s="3">
        <v>5</v>
      </c>
      <c r="C35" s="19"/>
      <c r="D35" s="77" t="s">
        <v>50</v>
      </c>
      <c r="E35" s="74"/>
      <c r="F35" s="74"/>
      <c r="G35" s="74"/>
      <c r="H35" s="75"/>
      <c r="I35" s="76"/>
      <c r="J35" s="104">
        <v>0</v>
      </c>
      <c r="K35" s="27"/>
    </row>
    <row r="36" spans="1:11" ht="18.95" customHeight="1">
      <c r="A36" s="27"/>
      <c r="B36" s="42">
        <v>6</v>
      </c>
      <c r="C36" s="19"/>
      <c r="D36" s="73" t="s">
        <v>49</v>
      </c>
      <c r="E36" s="74"/>
      <c r="F36" s="74"/>
      <c r="G36" s="74"/>
      <c r="H36" s="75"/>
      <c r="I36" s="76"/>
      <c r="J36" s="104">
        <v>0</v>
      </c>
      <c r="K36" s="27"/>
    </row>
    <row r="37" spans="1:11" ht="18.95" customHeight="1">
      <c r="A37" s="27"/>
      <c r="B37" s="42">
        <v>7</v>
      </c>
      <c r="C37" s="19"/>
      <c r="D37" s="77" t="s">
        <v>25</v>
      </c>
      <c r="E37" s="74"/>
      <c r="F37" s="74"/>
      <c r="G37" s="74"/>
      <c r="H37" s="75"/>
      <c r="I37" s="76"/>
      <c r="J37" s="104">
        <v>0</v>
      </c>
      <c r="K37" s="27"/>
    </row>
    <row r="38" spans="1:11" ht="18.95" customHeight="1">
      <c r="A38" s="27"/>
      <c r="B38" s="42">
        <v>8</v>
      </c>
      <c r="C38" s="19"/>
      <c r="D38" s="77" t="s">
        <v>46</v>
      </c>
      <c r="E38" s="74"/>
      <c r="F38" s="74"/>
      <c r="G38" s="74"/>
      <c r="H38" s="75"/>
      <c r="I38" s="76"/>
      <c r="J38" s="104"/>
      <c r="K38" s="27"/>
    </row>
    <row r="39" spans="1:11" ht="18.95" customHeight="1">
      <c r="A39" s="27"/>
      <c r="B39" s="42">
        <v>9</v>
      </c>
      <c r="C39" s="19"/>
      <c r="D39" s="77" t="s">
        <v>47</v>
      </c>
      <c r="E39" s="74"/>
      <c r="F39" s="74"/>
      <c r="G39" s="74"/>
      <c r="H39" s="75"/>
      <c r="I39" s="76"/>
      <c r="J39" s="104"/>
      <c r="K39" s="27"/>
    </row>
    <row r="40" spans="1:11" ht="18.95" customHeight="1">
      <c r="A40" s="27"/>
      <c r="B40" s="42">
        <v>10</v>
      </c>
      <c r="C40" s="19"/>
      <c r="D40" s="77" t="s">
        <v>48</v>
      </c>
      <c r="E40" s="74"/>
      <c r="F40" s="74"/>
      <c r="G40" s="74"/>
      <c r="H40" s="75"/>
      <c r="I40" s="76"/>
      <c r="J40" s="104"/>
      <c r="K40" s="27"/>
    </row>
    <row r="41" spans="1:11" ht="18.95" customHeight="1">
      <c r="A41" s="27"/>
      <c r="B41" s="42">
        <v>11</v>
      </c>
      <c r="C41" s="19"/>
      <c r="D41" s="77" t="s">
        <v>38</v>
      </c>
      <c r="E41" s="78"/>
      <c r="F41" s="78"/>
      <c r="G41" s="78"/>
      <c r="H41" s="75"/>
      <c r="I41" s="76"/>
      <c r="J41" s="107"/>
      <c r="K41" s="27"/>
    </row>
    <row r="42" spans="1:11" ht="18.95" customHeight="1">
      <c r="A42" s="27"/>
      <c r="B42" s="43">
        <v>12</v>
      </c>
      <c r="C42" s="21"/>
      <c r="D42" s="69" t="s">
        <v>45</v>
      </c>
      <c r="E42" s="70"/>
      <c r="F42" s="70"/>
      <c r="G42" s="70"/>
      <c r="H42" s="71"/>
      <c r="I42" s="72"/>
      <c r="J42" s="6">
        <f>SUM(J29:J41)</f>
        <v>60000</v>
      </c>
      <c r="K42" s="27"/>
    </row>
    <row r="43" spans="1:11" ht="15.75" customHeight="1">
      <c r="A43" s="27"/>
      <c r="B43" s="36"/>
      <c r="C43" s="27"/>
      <c r="D43" s="27"/>
      <c r="E43" s="27"/>
      <c r="F43" s="27"/>
      <c r="G43" s="27"/>
      <c r="H43" s="27"/>
      <c r="I43" s="27"/>
      <c r="J43" s="27"/>
      <c r="K43" s="27"/>
    </row>
  </sheetData>
  <mergeCells count="33">
    <mergeCell ref="B1:J1"/>
    <mergeCell ref="C4:I4"/>
    <mergeCell ref="B2:I3"/>
    <mergeCell ref="C11:I11"/>
    <mergeCell ref="D12:I12"/>
    <mergeCell ref="C5:I5"/>
    <mergeCell ref="C6:I6"/>
    <mergeCell ref="C7:I7"/>
    <mergeCell ref="C8:I8"/>
    <mergeCell ref="C9:I9"/>
    <mergeCell ref="C10:I10"/>
    <mergeCell ref="D30:I30"/>
    <mergeCell ref="D21:I21"/>
    <mergeCell ref="D26:I26"/>
    <mergeCell ref="D35:I35"/>
    <mergeCell ref="C13:I13"/>
    <mergeCell ref="C14:I14"/>
    <mergeCell ref="C15:I15"/>
    <mergeCell ref="C16:I16"/>
    <mergeCell ref="D29:I29"/>
    <mergeCell ref="D22:I22"/>
    <mergeCell ref="D23:I23"/>
    <mergeCell ref="D24:I24"/>
    <mergeCell ref="D25:I25"/>
    <mergeCell ref="D27:I27"/>
    <mergeCell ref="C17:I17"/>
    <mergeCell ref="D42:I42"/>
    <mergeCell ref="D36:I36"/>
    <mergeCell ref="D37:I37"/>
    <mergeCell ref="D38:I38"/>
    <mergeCell ref="D41:I41"/>
    <mergeCell ref="D40:I40"/>
    <mergeCell ref="D39:I39"/>
  </mergeCells>
  <phoneticPr fontId="2" type="noConversion"/>
  <pageMargins left="0.75" right="0.75" top="1" bottom="1" header="0.5" footer="0.5"/>
  <pageSetup paperSize="9" orientation="portrait" r:id="rId1"/>
  <headerFooter alignWithMargins="0"/>
  <ignoredErrors>
    <ignoredError sqref="J33 J7:J8 J9" formula="1"/>
    <ignoredError sqref="J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อัตราภาษี</vt:lpstr>
      <vt:lpstr>คำนวณภาษี</vt:lpstr>
      <vt:lpstr>Tax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2006-06-26T11:26:54Z</dcterms:created>
  <dcterms:modified xsi:type="dcterms:W3CDTF">2010-02-27T13:43:01Z</dcterms:modified>
</cp:coreProperties>
</file>